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500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<sst xmlns="http://schemas.openxmlformats.org/spreadsheetml/2006/main" count="68" uniqueCount="56">
  <si>
    <t>项目支出绩效自评表</t>
  </si>
  <si>
    <t>（ 2024年度）</t>
  </si>
  <si>
    <t>项目名称</t>
  </si>
  <si>
    <t>安全运行经费</t>
  </si>
  <si>
    <t>主管部门</t>
  </si>
  <si>
    <t>北京市社会福利事务管理中心</t>
  </si>
  <si>
    <t>实施单位</t>
  </si>
  <si>
    <t>北京SOS儿童村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</si>
  <si>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</si>
  <si>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</si>
  <si>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</si>
  <si>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</si>
  <si>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</si>
  <si>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</si>
  <si>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</si>
  <si>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</si>
  <si>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</si>
  <si>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</si>
  <si>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</si>
  <si>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</si>
  <si>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</si>
  <si>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</si>
  <si>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</si>
  <si>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技防监控24小时值班值守、保安每日巡逻检查确保村内安全；购置安全设备、设施设备定期检测、维修防范村内安全隐患；聘请专家讲授安全知识，让孩子们增强安全意识，进而促进儿童福利事业发展。</t>
  </si>
  <si>
    <t>项目已到达年度总体目标。，完成安保服务及技防监控巡检值守服务、安全宣传、检测、培训等工作。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</si>
  <si>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</si>
  <si>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</si>
  <si>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</si>
  <si>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</si>
  <si>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</si>
  <si>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</si>
  <si>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</si>
  <si>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</si>
  <si>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</si>
  <si>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为村内提供安保服务及技防监控巡检值守服务、安全宣传、检测、培训等。</t>
  </si>
  <si>
    <t>1项</t>
  </si>
  <si>
    <t>质量指标</t>
  </si>
  <si>
    <t>保障安全工作人防和技防的落实，确保安全工作人力投入，安全专用设备设施可以及时进行维护、检修与更新补充。</t>
  </si>
  <si>
    <t>时效指标</t>
  </si>
  <si>
    <t>按照合同约定和工作计划，进行资金支付。</t>
  </si>
  <si>
    <t>按照合同约定和工作计划，进行资金支付</t>
  </si>
  <si>
    <t>成本指标</t>
  </si>
  <si>
    <t>经济成本指标</t>
  </si>
  <si>
    <t>成本预算数</t>
  </si>
  <si>
    <t>101.9164万元</t>
  </si>
  <si>
    <t>93.169536万元</t>
  </si>
  <si>
    <t>效益指标</t>
  </si>
  <si>
    <t>社会效益指标</t>
  </si>
  <si>
    <t>确保儿童和职工生命安全和生活环境安全。</t>
  </si>
  <si>
    <t>优</t>
  </si>
  <si>
    <t>可持续影响指标</t>
  </si>
  <si>
    <t>落实安全相关法规和儿童福利机构基本规范要求 ，确保儿童和职工生命安全和生活环境安全，保障国有资产安全。</t>
  </si>
  <si>
    <t>满意度指标</t>
  </si>
  <si>
    <t>服务对象满意度指标</t>
  </si>
  <si>
    <t>儿童及工作人员满意度达到99%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</si>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</sst>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3" fillId="0" borderId="11" xfId="0" applyNumberFormat="1" applyFont="1" applyFill="1" applyBorder="1" applyAlignment="1">
      <alignment horizontal="center" vertical="center" wrapText="1"/>
    </xf>
    <xf numFmtId="10" fontId="3" fillId="0" borderId="11" xfId="3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0" fontId="3" fillId="0" borderId="1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0"/>
  <sheetViews>
    <sheetView tabSelected="1" view="pageBreakPreview" zoomScale="90" zoomScaleNormal="80" topLeftCell="A11" workbookViewId="0">
      <selection activeCell="D17" sqref="D17:E17"/>
    </sheetView>
  </sheetViews>
  <sheetFormatPr defaultColWidth="13.7777777777778" defaultRowHeight="14.4"/>
  <cols>
    <col min="1" max="1" width="5.21296296296296" style="1" customWidth="1"/>
    <col min="2" max="2" width="9.55555555555556" style="1" customWidth="1"/>
    <col min="3" max="3" width="14.5555555555556" style="1" customWidth="1"/>
    <col min="4" max="4" width="7.77777777777778" style="1" customWidth="1"/>
    <col min="5" max="5" width="18.75" style="1" customWidth="1"/>
    <col min="6" max="6" width="29.5" style="1" customWidth="1"/>
    <col min="7" max="7" width="21.287037037037" style="1" customWidth="1"/>
    <col min="8" max="8" width="8.21296296296296" style="1" customWidth="1"/>
    <col min="9" max="9" width="8.14814814814815" style="1" customWidth="1"/>
    <col min="10" max="16384" width="13.7777777777778" style="1"/>
  </cols>
  <sheetData>
    <row r="1" ht="22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8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6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6" customHeight="1" spans="1:10">
      <c r="A4" s="4" t="s">
        <v>4</v>
      </c>
      <c r="B4" s="5"/>
      <c r="C4" s="4" t="s">
        <v>5</v>
      </c>
      <c r="D4" s="6"/>
      <c r="E4" s="6"/>
      <c r="F4" s="5"/>
      <c r="G4" s="15" t="s">
        <v>6</v>
      </c>
      <c r="H4" s="4" t="s">
        <v>7</v>
      </c>
      <c r="I4" s="6"/>
      <c r="J4" s="5"/>
    </row>
    <row r="5" ht="26" customHeight="1" spans="1:10">
      <c r="A5" s="7" t="s">
        <v>8</v>
      </c>
      <c r="B5" s="8"/>
      <c r="C5" s="4"/>
      <c r="D5" s="5"/>
      <c r="E5" s="25" t="s">
        <v>9</v>
      </c>
      <c r="F5" s="25" t="s">
        <v>10</v>
      </c>
      <c r="G5" s="15" t="s">
        <v>11</v>
      </c>
      <c r="H5" s="15" t="s">
        <v>12</v>
      </c>
      <c r="I5" s="15" t="s">
        <v>13</v>
      </c>
      <c r="J5" s="15" t="s">
        <v>14</v>
      </c>
    </row>
    <row r="6" ht="26" customHeight="1" spans="1:10">
      <c r="A6" s="9"/>
      <c r="B6" s="10"/>
      <c r="C6" s="11" t="s">
        <v>15</v>
      </c>
      <c r="D6" s="12"/>
      <c r="E6" s="15">
        <v>101.9164</v>
      </c>
      <c r="F6" s="15">
        <f>SUM(F7:F9)</f>
        <v>93.169536</v>
      </c>
      <c r="G6" s="15">
        <f t="shared" ref="G6" si="0">SUM(G7:G9)</f>
        <v>93.169536</v>
      </c>
      <c r="H6" s="15">
        <v>10</v>
      </c>
      <c r="I6" s="30">
        <f>G6/F6</f>
        <v>1</v>
      </c>
      <c r="J6" s="31">
        <f>H6*I6</f>
        <v>10</v>
      </c>
    </row>
    <row r="7" ht="26" customHeight="1" spans="1:10">
      <c r="A7" s="9"/>
      <c r="B7" s="10"/>
      <c r="C7" s="11" t="s">
        <v>16</v>
      </c>
      <c r="D7" s="12"/>
      <c r="E7" s="15">
        <v>101.9164</v>
      </c>
      <c r="F7" s="25">
        <v>93.169536</v>
      </c>
      <c r="G7" s="15">
        <v>93.169536</v>
      </c>
      <c r="H7" s="32" t="s">
        <v>17</v>
      </c>
      <c r="I7" s="30">
        <f t="shared" ref="I7" si="1">G7/F7</f>
        <v>1</v>
      </c>
      <c r="J7" s="15" t="s">
        <v>17</v>
      </c>
    </row>
    <row r="8" ht="26" customHeight="1" spans="1:10">
      <c r="A8" s="9"/>
      <c r="B8" s="10"/>
      <c r="C8" s="11" t="s">
        <v>18</v>
      </c>
      <c r="D8" s="12"/>
      <c r="E8" s="15"/>
      <c r="F8" s="25"/>
      <c r="G8" s="15"/>
      <c r="H8" s="15"/>
      <c r="I8" s="15"/>
      <c r="J8" s="15"/>
    </row>
    <row r="9" ht="26" customHeight="1" spans="1:10">
      <c r="A9" s="13"/>
      <c r="B9" s="14"/>
      <c r="C9" s="11" t="s">
        <v>19</v>
      </c>
      <c r="D9" s="12"/>
      <c r="E9" s="15"/>
      <c r="F9" s="25"/>
      <c r="G9" s="15"/>
      <c r="H9" s="15"/>
      <c r="I9" s="15"/>
      <c r="J9" s="15"/>
    </row>
    <row r="10" ht="22.8" customHeight="1" spans="1:10">
      <c r="A10" s="7" t="s">
        <v>20</v>
      </c>
      <c r="B10" s="8"/>
      <c r="C10" s="15" t="s">
        <v>21</v>
      </c>
      <c r="D10" s="15"/>
      <c r="E10" s="15"/>
      <c r="F10" s="15"/>
      <c r="G10" s="15" t="s">
        <v>22</v>
      </c>
      <c r="H10" s="15"/>
      <c r="I10" s="15"/>
      <c r="J10" s="15"/>
    </row>
    <row r="11" ht="88" customHeight="1" spans="1:10">
      <c r="A11" s="13"/>
      <c r="B11" s="14"/>
      <c r="C11" s="16" t="s">
        <v>23</v>
      </c>
      <c r="D11" s="16"/>
      <c r="E11" s="16"/>
      <c r="F11" s="16"/>
      <c r="G11" s="19" t="s">
        <v>24</v>
      </c>
      <c r="H11" s="19"/>
      <c r="I11" s="19"/>
      <c r="J11" s="19"/>
    </row>
    <row r="12" ht="41" customHeight="1" spans="1:10">
      <c r="A12" s="17" t="s">
        <v>25</v>
      </c>
      <c r="B12" s="18" t="s">
        <v>26</v>
      </c>
      <c r="C12" s="19" t="s">
        <v>27</v>
      </c>
      <c r="D12" s="20" t="s">
        <v>28</v>
      </c>
      <c r="E12" s="26"/>
      <c r="F12" s="18" t="s">
        <v>29</v>
      </c>
      <c r="G12" s="19" t="s">
        <v>30</v>
      </c>
      <c r="H12" s="19" t="s">
        <v>12</v>
      </c>
      <c r="I12" s="19" t="s">
        <v>14</v>
      </c>
      <c r="J12" s="19" t="s">
        <v>31</v>
      </c>
    </row>
    <row r="13" ht="78" customHeight="1" spans="1:10">
      <c r="A13" s="21"/>
      <c r="B13" s="17" t="s">
        <v>32</v>
      </c>
      <c r="C13" s="18" t="s">
        <v>33</v>
      </c>
      <c r="D13" s="22" t="s">
        <v>34</v>
      </c>
      <c r="E13" s="27"/>
      <c r="F13" s="28" t="s">
        <v>35</v>
      </c>
      <c r="G13" s="28" t="s">
        <v>35</v>
      </c>
      <c r="H13" s="19">
        <v>15</v>
      </c>
      <c r="I13" s="19">
        <v>15</v>
      </c>
      <c r="J13" s="19"/>
    </row>
    <row r="14" ht="94" customHeight="1" spans="1:10">
      <c r="A14" s="21"/>
      <c r="B14" s="21"/>
      <c r="C14" s="17" t="s">
        <v>36</v>
      </c>
      <c r="D14" s="22" t="s">
        <v>37</v>
      </c>
      <c r="E14" s="27"/>
      <c r="F14" s="19" t="s">
        <v>37</v>
      </c>
      <c r="G14" s="19" t="s">
        <v>37</v>
      </c>
      <c r="H14" s="19">
        <v>15</v>
      </c>
      <c r="I14" s="19">
        <v>14</v>
      </c>
      <c r="J14" s="19"/>
    </row>
    <row r="15" ht="67" customHeight="1" spans="1:10">
      <c r="A15" s="21"/>
      <c r="B15" s="23"/>
      <c r="C15" s="17" t="s">
        <v>38</v>
      </c>
      <c r="D15" s="22" t="s">
        <v>39</v>
      </c>
      <c r="E15" s="27"/>
      <c r="F15" s="19" t="s">
        <v>40</v>
      </c>
      <c r="G15" s="19" t="s">
        <v>40</v>
      </c>
      <c r="H15" s="19">
        <v>10</v>
      </c>
      <c r="I15" s="19">
        <v>10</v>
      </c>
      <c r="J15" s="19"/>
    </row>
    <row r="16" ht="71" customHeight="1" spans="1:10">
      <c r="A16" s="21"/>
      <c r="B16" s="19" t="s">
        <v>41</v>
      </c>
      <c r="C16" s="17" t="s">
        <v>42</v>
      </c>
      <c r="D16" s="22" t="s">
        <v>43</v>
      </c>
      <c r="E16" s="27"/>
      <c r="F16" s="19" t="s">
        <v>44</v>
      </c>
      <c r="G16" s="19" t="s">
        <v>45</v>
      </c>
      <c r="H16" s="19">
        <v>10</v>
      </c>
      <c r="I16" s="19">
        <v>10</v>
      </c>
      <c r="J16" s="19"/>
    </row>
    <row r="17" ht="75" customHeight="1" spans="1:10">
      <c r="A17" s="21"/>
      <c r="B17" s="17" t="s">
        <v>46</v>
      </c>
      <c r="C17" s="17" t="s">
        <v>47</v>
      </c>
      <c r="D17" s="22" t="s">
        <v>48</v>
      </c>
      <c r="E17" s="27"/>
      <c r="F17" s="19" t="s">
        <v>49</v>
      </c>
      <c r="G17" s="19" t="s">
        <v>49</v>
      </c>
      <c r="H17" s="19">
        <v>15</v>
      </c>
      <c r="I17" s="19">
        <v>15</v>
      </c>
      <c r="J17" s="19"/>
    </row>
    <row r="18" ht="99" customHeight="1" spans="1:10">
      <c r="A18" s="21"/>
      <c r="B18" s="23"/>
      <c r="C18" s="17" t="s">
        <v>50</v>
      </c>
      <c r="D18" s="22" t="s">
        <v>51</v>
      </c>
      <c r="E18" s="27"/>
      <c r="F18" s="19" t="s">
        <v>51</v>
      </c>
      <c r="G18" s="19" t="s">
        <v>51</v>
      </c>
      <c r="H18" s="19">
        <v>15</v>
      </c>
      <c r="I18" s="19">
        <v>14</v>
      </c>
      <c r="J18" s="19"/>
    </row>
    <row r="19" ht="66" customHeight="1" spans="1:10">
      <c r="A19" s="21"/>
      <c r="B19" s="17" t="s">
        <v>52</v>
      </c>
      <c r="C19" s="17" t="s">
        <v>53</v>
      </c>
      <c r="D19" s="22" t="s">
        <v>54</v>
      </c>
      <c r="E19" s="27"/>
      <c r="F19" s="19" t="s">
        <v>54</v>
      </c>
      <c r="G19" s="19" t="s">
        <v>54</v>
      </c>
      <c r="H19" s="19">
        <v>10</v>
      </c>
      <c r="I19" s="19">
        <v>9</v>
      </c>
      <c r="J19" s="19"/>
    </row>
    <row r="20" ht="39" customHeight="1" spans="1:10">
      <c r="A20" s="20" t="s">
        <v>55</v>
      </c>
      <c r="B20" s="24"/>
      <c r="C20" s="24"/>
      <c r="D20" s="24"/>
      <c r="E20" s="24"/>
      <c r="F20" s="24"/>
      <c r="G20" s="26"/>
      <c r="H20" s="29">
        <v>100</v>
      </c>
      <c r="I20" s="29">
        <f>SUM(I13:I19)+J6</f>
        <v>97</v>
      </c>
      <c r="J20" s="19"/>
    </row>
  </sheetData>
  <mergeCells count="30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A20:G20"/>
    <mergeCell ref="A12:A19"/>
    <mergeCell ref="B13:B15"/>
    <mergeCell ref="B17:B18"/>
    <mergeCell ref="A10:B11"/>
    <mergeCell ref="A5:B9"/>
  </mergeCells>
  <pageMargins left="0.707638888888889" right="0.707638888888889" top="0.747916666666667" bottom="0.747916666666667" header="0.313888888888889" footer="0.313888888888889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user</cp:lastModifiedBy>
  <dcterms:created xsi:type="dcterms:W3CDTF">2015-06-06T10:17:00Z</dcterms:created>
  <cp:lastPrinted>2020-12-28T04:06:00Z</cp:lastPrinted>
  <dcterms:modified xsi:type="dcterms:W3CDTF">2025-08-21T09:23:17Z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A030371C6CDB47A18B9C1B6952C6DEFB_13</vt:lpwstr>
  </property>
  <property fmtid="{D5CDD505-2E9C-101B-9397-08002B2CF9AE}" pid="3" name="KSOProductBuildVer">
    <vt:lpwstr>2052-12.8.2.20327</vt:lpwstr>
  </property>
</Properties>
</file>